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ЧБ" sheetId="1" r:id="rId1"/>
  </sheets>
  <definedNames>
    <definedName name="APPT" localSheetId="0">ДЧБ!#REF!</definedName>
    <definedName name="FIO" localSheetId="0">ДЧБ!$E$22</definedName>
    <definedName name="LAST_CELL" localSheetId="0">ДЧБ!$I$163</definedName>
    <definedName name="SIGN" localSheetId="0">ДЧБ!$A$22:$G$23</definedName>
  </definedNames>
  <calcPr calcId="124519"/>
</workbook>
</file>

<file path=xl/calcChain.xml><?xml version="1.0" encoding="utf-8"?>
<calcChain xmlns="http://schemas.openxmlformats.org/spreadsheetml/2006/main">
  <c r="E153" i="1"/>
  <c r="D153"/>
  <c r="E137"/>
  <c r="D137"/>
  <c r="E133"/>
  <c r="D133"/>
  <c r="E127"/>
  <c r="D127"/>
  <c r="E117"/>
  <c r="D117"/>
  <c r="E106"/>
  <c r="D106"/>
  <c r="E82"/>
  <c r="D82"/>
  <c r="E80"/>
  <c r="D80"/>
  <c r="E78"/>
  <c r="D78"/>
  <c r="E71"/>
  <c r="D71"/>
  <c r="E58"/>
  <c r="D58"/>
  <c r="E40"/>
  <c r="D40"/>
  <c r="E33"/>
  <c r="D33"/>
  <c r="E14"/>
  <c r="D14"/>
  <c r="E26"/>
  <c r="D26"/>
  <c r="E31"/>
  <c r="D31"/>
  <c r="D158" l="1"/>
  <c r="E158"/>
</calcChain>
</file>

<file path=xl/sharedStrings.xml><?xml version="1.0" encoding="utf-8"?>
<sst xmlns="http://schemas.openxmlformats.org/spreadsheetml/2006/main" count="430" uniqueCount="231">
  <si>
    <t>001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</si>
  <si>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</si>
  <si>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</si>
  <si>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</si>
  <si>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Невыясненные поступления, зачисляемые в бюджеты муниципальных округов</t>
  </si>
  <si>
    <t>Инициативные платежи, зачисляемые в бюджеты муниципальных округов</t>
  </si>
  <si>
    <t>Дотация на выравнивание бюджетной обеспеченности</t>
  </si>
  <si>
    <t>Дотация бюджетам муниципальных округов на поддержку мер по обеспечению сбалансированности</t>
  </si>
  <si>
    <t>Прочие субсидии</t>
  </si>
  <si>
    <t>Единая субвенция бюджетам муниципальных округов</t>
  </si>
  <si>
    <t>Иные межбюджетные трансферты передаваемые бюджетам муниципальных округов</t>
  </si>
  <si>
    <t>048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</si>
  <si>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</si>
  <si>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</si>
  <si>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твердых коммунальных отходов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</si>
  <si>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</si>
  <si>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056</t>
  </si>
  <si>
    <t>057</t>
  </si>
  <si>
    <t>Отдел культуры и спорта администрации Дивеевского муниципального округа Нижегородской области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</si>
  <si>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</si>
  <si>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тыс. человек</t>
  </si>
  <si>
    <t>Субсидии на поддержку отрасли культуры</t>
  </si>
  <si>
    <t>074</t>
  </si>
  <si>
    <t>Управление образования администрации Дивеевского муниципального округа Нижегородской области</t>
  </si>
  <si>
    <t>Прочие доходы от компенсации затрат бюджетов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</si>
  <si>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</si>
  <si>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</si>
  <si>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</si>
  <si>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</si>
  <si>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082</t>
  </si>
  <si>
    <t>Управление сельского хозяйства администрации Дивеевского муниципального округа Нижегородской области</t>
  </si>
  <si>
    <t>Субвенция на стимулирование увеличения производства картофеля и овощей</t>
  </si>
  <si>
    <t>Субвенции бюджетам муниципальных районов на поддержку сельскохозяйственного производства в отраслях растениеводства и животноводства</t>
  </si>
  <si>
    <t>131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</si>
  <si>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</si>
  <si>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Субсидии на софинансирования в объекты капитального вложения</t>
  </si>
  <si>
    <t>Субсидии бюджетам муниципальных округов на софинансирование создания и (или) модернизации инфраструктуры в сфере культуры региональной (муниципальной) собственности</t>
  </si>
  <si>
    <t>133</t>
  </si>
  <si>
    <t>Министерство градостроительной деятельности и развития агломераций Нижегородской области</t>
  </si>
  <si>
    <t>Прочие неналоговые доходы бюджетов муниципальных округов</t>
  </si>
  <si>
    <t>143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</si>
  <si>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</si>
  <si>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182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</si>
  <si>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</si>
  <si>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</si>
  <si>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</si>
  <si>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</si>
  <si>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</si>
  <si>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</si>
  <si>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</si>
  <si>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</si>
  <si>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</si>
  <si>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</si>
  <si>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</si>
  <si>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</si>
  <si>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</si>
  <si>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</si>
  <si>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</si>
  <si>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округов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</si>
  <si>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</si>
  <si>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</si>
  <si>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</si>
  <si>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</si>
  <si>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Земельный налог (по обязательствам, возникшим до 1 января 2006 года), мобилизуемый на территориях муниципальных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</si>
  <si>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</si>
  <si>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218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</si>
  <si>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</si>
  <si>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</si>
  <si>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</si>
  <si>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</si>
  <si>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</si>
  <si>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</si>
  <si>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</si>
  <si>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</si>
  <si>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</si>
  <si>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366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</si>
  <si>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</si>
  <si>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</si>
  <si>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</si>
  <si>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</si>
  <si>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</si>
  <si>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</si>
  <si>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481</t>
  </si>
  <si>
    <t>Дивеевский территориальный отдел администрации Дивеевского муниципального округа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</si>
  <si>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</si>
  <si>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Субсидии на капитальный ремонт и ремонт автомобильных дорог общего пользования</t>
  </si>
  <si>
    <t>482</t>
  </si>
  <si>
    <t>Сатисский территориальный отдел администрации Дивеевского муниципального округа</t>
  </si>
  <si>
    <t>487</t>
  </si>
  <si>
    <t>Администрация Дивеевского муниципального округа Нижегородской области</t>
  </si>
  <si>
    <t>488</t>
  </si>
  <si>
    <t>Северный территориальный отдел администрации Дивеевского муниципального округа</t>
  </si>
  <si>
    <t>Субсидии на поддержку государственных программ субъектов РФ и муниципальных программ формирование современной городской среды</t>
  </si>
  <si>
    <t>Субсидии на поддержку государственных программ субьектов РФ и муниципальных программ формирование современной городской среды</t>
  </si>
  <si>
    <t>к решению Совета депутатов</t>
  </si>
  <si>
    <t>Дивеевского муниципального округа</t>
  </si>
  <si>
    <t>Нижегородской области</t>
  </si>
  <si>
    <t>от _________________ № _____</t>
  </si>
  <si>
    <t>Утверждено</t>
  </si>
  <si>
    <t>Исполнено</t>
  </si>
  <si>
    <t>Наименование показателя</t>
  </si>
  <si>
    <t>Код бюджетной классификации</t>
  </si>
  <si>
    <t>администратора поступлений</t>
  </si>
  <si>
    <t>доходов бюджета муниципального округа</t>
  </si>
  <si>
    <t xml:space="preserve">Финансовое управление администрации Дивеевского муниципального округа </t>
  </si>
  <si>
    <t>(руб.)</t>
  </si>
  <si>
    <t>Всего доходов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</si>
  <si>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</si>
  <si>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на осуществление выплаты компенсации части родительской платы за содержание ребенка в государственных муниципальных учреждениях</t>
  </si>
  <si>
    <t>Субсидии на реализацию мероприятий по благоустройстройству сельских территорий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</si>
  <si>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</si>
  <si>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</si>
  <si>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ПРИЛОЖЕНИЕ 1</t>
  </si>
  <si>
    <t>Межрегиональное управление Федеральной службы по надзору в сфере природопользования по Нижегородской области и Республике Мордовии</t>
  </si>
  <si>
    <t>Министерство лесного хозяйства и охраны объектов животного мира Нижегородской области</t>
  </si>
  <si>
    <t>Управление федерального казначейства по Нижегородской области</t>
  </si>
  <si>
    <t>Министерство имущественных и земельных отношений Нижегородской области</t>
  </si>
  <si>
    <t>Управление по обеспечению деятельности мировых судей, адвокатуры и нотариата Нижегородской области</t>
  </si>
  <si>
    <t>Комитет по управлению муниципальным имуществом Дивеевского муниципального округа Нижегородской области</t>
  </si>
  <si>
    <t>11607090140000140</t>
  </si>
  <si>
    <t>11610032140000140</t>
  </si>
  <si>
    <t>11610123010000140</t>
  </si>
  <si>
    <t>11701040140000180</t>
  </si>
  <si>
    <t>11715020140000150</t>
  </si>
  <si>
    <t>20215001140220150</t>
  </si>
  <si>
    <t>20215002140220150</t>
  </si>
  <si>
    <t>20229999140220150</t>
  </si>
  <si>
    <t>20239998140220150</t>
  </si>
  <si>
    <t>20249999140110150</t>
  </si>
  <si>
    <t>20249999140220150</t>
  </si>
  <si>
    <t>11201010010000120</t>
  </si>
  <si>
    <t>11201030010000120</t>
  </si>
  <si>
    <t>11201042010000120</t>
  </si>
  <si>
    <t>11611050010000140</t>
  </si>
  <si>
    <t>11302994140000130</t>
  </si>
  <si>
    <t>20220216140220150</t>
  </si>
  <si>
    <t>20225555140110150</t>
  </si>
  <si>
    <t>20225555140220150</t>
  </si>
  <si>
    <t>20235082140110150</t>
  </si>
  <si>
    <t>20235082140220150</t>
  </si>
  <si>
    <t>20235118140110150</t>
  </si>
  <si>
    <t>20235120140110150</t>
  </si>
  <si>
    <t>11601053010000140</t>
  </si>
  <si>
    <t>11601063010000140</t>
  </si>
  <si>
    <t>11601193010000140</t>
  </si>
  <si>
    <t>11601203010000140</t>
  </si>
  <si>
    <t>20220077140220150</t>
  </si>
  <si>
    <t>20225497140110150</t>
  </si>
  <si>
    <t>20225497140220150</t>
  </si>
  <si>
    <t>11109080140000120</t>
  </si>
  <si>
    <t>11105012140000120</t>
  </si>
  <si>
    <t>11105034140000120</t>
  </si>
  <si>
    <t>11107014140000120</t>
  </si>
  <si>
    <t>11109044140000120</t>
  </si>
  <si>
    <t>11406012140000430</t>
  </si>
  <si>
    <t>11406312140000430</t>
  </si>
  <si>
    <t>11413040140000410</t>
  </si>
  <si>
    <t>11601073010000140</t>
  </si>
  <si>
    <t>11601083010000140</t>
  </si>
  <si>
    <t>11601143010000140</t>
  </si>
  <si>
    <t>11601153010000140</t>
  </si>
  <si>
    <t>11601173010000140</t>
  </si>
  <si>
    <t>20227110140220150</t>
  </si>
  <si>
    <t>21960010140000150</t>
  </si>
  <si>
    <t>11705040140000180</t>
  </si>
  <si>
    <t>20225467140110150</t>
  </si>
  <si>
    <t>20225467140220150</t>
  </si>
  <si>
    <t>20225519140110150</t>
  </si>
  <si>
    <t>20225519140220150</t>
  </si>
  <si>
    <t>20225304140110150</t>
  </si>
  <si>
    <t>20225304140220150</t>
  </si>
  <si>
    <t>20230024140220150</t>
  </si>
  <si>
    <t>20230029140220150</t>
  </si>
  <si>
    <t>20235303140110150</t>
  </si>
  <si>
    <t>20245179140110150</t>
  </si>
  <si>
    <t>20245179140220150</t>
  </si>
  <si>
    <t>20225576140220150</t>
  </si>
  <si>
    <t>20230024140110150</t>
  </si>
  <si>
    <t>20235014140110150</t>
  </si>
  <si>
    <t>20235014140220150</t>
  </si>
  <si>
    <t>20235508140110150</t>
  </si>
  <si>
    <t>20235508140220150</t>
  </si>
  <si>
    <t>10102010010000110</t>
  </si>
  <si>
    <t>10102020010000110</t>
  </si>
  <si>
    <t>10102030010000110</t>
  </si>
  <si>
    <t>10102040010000110</t>
  </si>
  <si>
    <t>10102080010000110</t>
  </si>
  <si>
    <t>10102130010000110</t>
  </si>
  <si>
    <t>10102140010000110</t>
  </si>
  <si>
    <t>10302231010000110</t>
  </si>
  <si>
    <t>10302241010000110</t>
  </si>
  <si>
    <t>10302251010000110</t>
  </si>
  <si>
    <t>10302261010000110</t>
  </si>
  <si>
    <t>10501011010000110</t>
  </si>
  <si>
    <t>10501021010000110</t>
  </si>
  <si>
    <t>10502020020000110</t>
  </si>
  <si>
    <t>10503010010000110</t>
  </si>
  <si>
    <t>10504060020000110</t>
  </si>
  <si>
    <t>10601020140000110</t>
  </si>
  <si>
    <t>10606032140000110</t>
  </si>
  <si>
    <t>10606042140000110</t>
  </si>
  <si>
    <t>10803010010000110</t>
  </si>
  <si>
    <t>10904052140000110</t>
  </si>
  <si>
    <t>10907032140000110</t>
  </si>
  <si>
    <t xml:space="preserve">Субсидии на осуществление социальных выплат молодым семьям на приобретение жилья или строительство индивидуального жилого дома </t>
  </si>
  <si>
    <t xml:space="preserve">Субвенции на обеспечение детей-сирот и детей оставшихся без попечения родителей </t>
  </si>
  <si>
    <t>Субвенции на реализацию переданных исполнительно-распорядительным органом полномочий по составлению списков кандидатов в присяжные заседатели</t>
  </si>
  <si>
    <t>Доходы бюджета Дивеевского муниципального округа Нижегородской области по кодам классификации                                         доходов бюджета за 2024 год</t>
  </si>
  <si>
    <t>10807150010000110</t>
  </si>
  <si>
    <t>Государственная пошлина за выдачу разрешения на установку рекламной конструкции</t>
  </si>
  <si>
    <t>11105312140000120</t>
  </si>
  <si>
    <t>11402043140000440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</si>
  <si>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</si>
  <si>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</si>
  <si>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</si>
  <si>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</si>
  <si>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</si>
  <si>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</si>
  <si>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21804010140000150</t>
  </si>
  <si>
    <t>Доходы бюджетов муниципальных округов от возврата бюджетными учреждениями остатков субсидий прошлых лет</t>
  </si>
  <si>
    <t>21945179140000150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</si>
  <si>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</si>
  <si>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21935303140000150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</si>
  <si>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</si>
  <si>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21925304140220150</t>
  </si>
  <si>
    <t>21925304140110150</t>
  </si>
  <si>
    <t>Возврат остатков субвенций на организацию горячего питания</t>
  </si>
  <si>
    <t>21935502140000150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</si>
  <si>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</si>
  <si>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21935508140000150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</si>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</sst>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7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MS Sans Serif"/>
      <family val="2"/>
      <charset val="204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/>
    <xf numFmtId="0" fontId="3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5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right" vertical="center" wrapText="1"/>
    </xf>
    <xf numFmtId="4" fontId="5" fillId="0" borderId="2" xfId="0" applyNumberFormat="1" applyFont="1" applyBorder="1" applyAlignment="1">
      <alignment vertical="center"/>
    </xf>
    <xf numFmtId="49" fontId="5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left"/>
    </xf>
    <xf numFmtId="4" fontId="5" fillId="0" borderId="2" xfId="0" applyNumberFormat="1" applyFont="1" applyBorder="1" applyAlignment="1" applyProtection="1">
      <alignment horizontal="right"/>
    </xf>
    <xf numFmtId="4" fontId="5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center" wrapText="1"/>
    </xf>
    <xf numFmtId="0" fontId="6" fillId="0" borderId="2" xfId="0" applyNumberFormat="1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49" fontId="6" fillId="0" borderId="5" xfId="0" applyNumberFormat="1" applyFont="1" applyBorder="1" applyAlignment="1" applyProtection="1">
      <alignment horizontal="center" vertical="center" wrapText="1"/>
    </xf>
    <xf numFmtId="0" fontId="0" fillId="0" borderId="6" xfId="0" applyBorder="1" applyAlignment="1"/>
    <xf numFmtId="0" fontId="6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wrapText="1"/>
    </xf>
    <xf numFmtId="0" fontId="6" fillId="0" borderId="1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/>
    </xf>
    <xf numFmtId="49" fontId="6" fillId="0" borderId="0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I159"/>
  <sheetViews>
    <sheetView showGridLines="0" tabSelected="1" topLeftCell="A144" workbookViewId="0">
      <selection activeCell="E158" sqref="E158"/>
    </sheetView>
  </sheetViews>
  <sheetFormatPr defaultRowHeight="12.75" customHeight="1"/>
  <cols>
    <col min="1" max="1" width="37" customWidth="1"/>
    <col min="2" max="2" width="14.42578125" customWidth="1"/>
    <col min="3" max="3" width="18.5703125" customWidth="1"/>
    <col min="4" max="4" width="15.140625" customWidth="1"/>
    <col min="5" max="5" width="16.28515625" customWidth="1"/>
    <col min="6" max="6" width="13.140625" customWidth="1"/>
    <col min="7" max="9" width="9.140625" customWidth="1"/>
  </cols>
  <sheetData>
    <row r="1" spans="1:9">
      <c r="A1" s="31"/>
      <c r="B1" s="31"/>
      <c r="C1" s="31"/>
      <c r="D1" s="31"/>
      <c r="E1" s="31"/>
      <c r="F1" s="1"/>
      <c r="G1" s="1"/>
      <c r="H1" s="1"/>
      <c r="I1" s="1"/>
    </row>
    <row r="2" spans="1:9">
      <c r="A2" s="25"/>
      <c r="B2" s="25"/>
      <c r="C2" s="25"/>
      <c r="D2" s="35" t="s">
        <v>112</v>
      </c>
      <c r="E2" s="35"/>
      <c r="F2" s="1"/>
      <c r="G2" s="1"/>
      <c r="H2" s="1"/>
      <c r="I2" s="1"/>
    </row>
    <row r="3" spans="1:9">
      <c r="A3" s="7"/>
      <c r="B3" s="8"/>
      <c r="C3" s="8"/>
      <c r="D3" s="35" t="s">
        <v>94</v>
      </c>
      <c r="E3" s="35"/>
      <c r="F3" s="1"/>
      <c r="G3" s="1"/>
      <c r="H3" s="1"/>
      <c r="I3" s="1"/>
    </row>
    <row r="4" spans="1:9" ht="14.25">
      <c r="A4" s="9"/>
      <c r="B4" s="10"/>
      <c r="C4" s="10"/>
      <c r="D4" s="35" t="s">
        <v>95</v>
      </c>
      <c r="E4" s="35"/>
      <c r="F4" s="2"/>
      <c r="G4" s="2"/>
      <c r="H4" s="2"/>
      <c r="I4" s="2"/>
    </row>
    <row r="5" spans="1:9" ht="14.25">
      <c r="A5" s="3"/>
      <c r="B5" s="3"/>
      <c r="C5" s="3"/>
      <c r="D5" s="36" t="s">
        <v>96</v>
      </c>
      <c r="E5" s="36"/>
      <c r="F5" s="4"/>
      <c r="G5" s="4"/>
      <c r="H5" s="2"/>
      <c r="I5" s="2"/>
    </row>
    <row r="6" spans="1:9">
      <c r="A6" s="6"/>
      <c r="B6" s="6"/>
      <c r="C6" s="5"/>
      <c r="D6" s="35" t="s">
        <v>97</v>
      </c>
      <c r="E6" s="35"/>
      <c r="F6" s="5"/>
      <c r="G6" s="5"/>
      <c r="H6" s="5"/>
      <c r="I6" s="5"/>
    </row>
    <row r="7" spans="1:9">
      <c r="A7" s="32"/>
      <c r="B7" s="32"/>
      <c r="C7" s="32"/>
      <c r="D7" s="32"/>
      <c r="E7" s="32"/>
    </row>
    <row r="8" spans="1:9">
      <c r="A8" s="24"/>
      <c r="B8" s="24"/>
      <c r="C8" s="24"/>
      <c r="D8" s="24"/>
      <c r="E8" s="24"/>
    </row>
    <row r="9" spans="1:9" ht="25.5" customHeight="1">
      <c r="A9" s="34" t="s">
        <v>207</v>
      </c>
      <c r="B9" s="34"/>
      <c r="C9" s="34"/>
      <c r="D9" s="34"/>
      <c r="E9" s="34"/>
    </row>
    <row r="10" spans="1:9">
      <c r="A10" s="34"/>
      <c r="B10" s="34"/>
      <c r="C10" s="34"/>
      <c r="D10" s="34"/>
      <c r="E10" s="34"/>
    </row>
    <row r="11" spans="1:9">
      <c r="A11" s="33" t="s">
        <v>105</v>
      </c>
      <c r="B11" s="33"/>
      <c r="C11" s="33"/>
      <c r="D11" s="33"/>
      <c r="E11" s="33"/>
    </row>
    <row r="12" spans="1:9">
      <c r="A12" s="29" t="s">
        <v>100</v>
      </c>
      <c r="B12" s="27" t="s">
        <v>101</v>
      </c>
      <c r="C12" s="28"/>
      <c r="D12" s="29" t="s">
        <v>98</v>
      </c>
      <c r="E12" s="29" t="s">
        <v>99</v>
      </c>
      <c r="F12" s="1"/>
      <c r="G12" s="1"/>
      <c r="H12" s="1"/>
      <c r="I12" s="1"/>
    </row>
    <row r="13" spans="1:9" ht="38.25">
      <c r="A13" s="30"/>
      <c r="B13" s="12" t="s">
        <v>102</v>
      </c>
      <c r="C13" s="12" t="s">
        <v>103</v>
      </c>
      <c r="D13" s="30"/>
      <c r="E13" s="30"/>
    </row>
    <row r="14" spans="1:9" ht="25.5">
      <c r="A14" s="13" t="s">
        <v>104</v>
      </c>
      <c r="B14" s="11" t="s">
        <v>0</v>
      </c>
      <c r="C14" s="11"/>
      <c r="D14" s="19">
        <f>SUM(D15:D25)</f>
        <v>292489268.46999997</v>
      </c>
      <c r="E14" s="19">
        <f>SUM(E15:E25)</f>
        <v>291626188.75999999</v>
      </c>
    </row>
    <row r="15" spans="1:9" ht="89.25">
      <c r="A15" s="15" t="s">
        <v>1</v>
      </c>
      <c r="B15" s="12" t="s">
        <v>0</v>
      </c>
      <c r="C15" s="12" t="s">
        <v>119</v>
      </c>
      <c r="D15" s="16">
        <v>0</v>
      </c>
      <c r="E15" s="16">
        <v>125</v>
      </c>
    </row>
    <row r="16" spans="1:9" ht="89.25" hidden="1">
      <c r="A16" s="15" t="s">
        <v>2</v>
      </c>
      <c r="B16" s="12" t="s">
        <v>0</v>
      </c>
      <c r="C16" s="12" t="s">
        <v>120</v>
      </c>
      <c r="D16" s="16">
        <v>0</v>
      </c>
      <c r="E16" s="16">
        <v>0</v>
      </c>
    </row>
    <row r="17" spans="1:5" ht="76.5" hidden="1">
      <c r="A17" s="15" t="s">
        <v>3</v>
      </c>
      <c r="B17" s="12" t="s">
        <v>0</v>
      </c>
      <c r="C17" s="12" t="s">
        <v>121</v>
      </c>
      <c r="D17" s="16">
        <v>0</v>
      </c>
      <c r="E17" s="16">
        <v>0</v>
      </c>
    </row>
    <row r="18" spans="1:5" ht="25.5" hidden="1">
      <c r="A18" s="15" t="s">
        <v>4</v>
      </c>
      <c r="B18" s="12" t="s">
        <v>0</v>
      </c>
      <c r="C18" s="12" t="s">
        <v>122</v>
      </c>
      <c r="D18" s="16">
        <v>0</v>
      </c>
      <c r="E18" s="16">
        <v>0</v>
      </c>
    </row>
    <row r="19" spans="1:5" ht="25.5">
      <c r="A19" s="15" t="s">
        <v>5</v>
      </c>
      <c r="B19" s="12" t="s">
        <v>0</v>
      </c>
      <c r="C19" s="12" t="s">
        <v>123</v>
      </c>
      <c r="D19" s="16">
        <v>574172.65</v>
      </c>
      <c r="E19" s="16">
        <v>574172.71</v>
      </c>
    </row>
    <row r="20" spans="1:5" ht="25.5">
      <c r="A20" s="15" t="s">
        <v>6</v>
      </c>
      <c r="B20" s="12" t="s">
        <v>0</v>
      </c>
      <c r="C20" s="12" t="s">
        <v>124</v>
      </c>
      <c r="D20" s="16">
        <v>224274800</v>
      </c>
      <c r="E20" s="16">
        <v>224274800</v>
      </c>
    </row>
    <row r="21" spans="1:5" ht="38.25">
      <c r="A21" s="15" t="s">
        <v>7</v>
      </c>
      <c r="B21" s="12" t="s">
        <v>0</v>
      </c>
      <c r="C21" s="12" t="s">
        <v>125</v>
      </c>
      <c r="D21" s="16">
        <v>37657400</v>
      </c>
      <c r="E21" s="16">
        <v>37657400</v>
      </c>
    </row>
    <row r="22" spans="1:5">
      <c r="A22" s="15" t="s">
        <v>8</v>
      </c>
      <c r="B22" s="12" t="s">
        <v>0</v>
      </c>
      <c r="C22" s="12" t="s">
        <v>126</v>
      </c>
      <c r="D22" s="16">
        <v>8452452.4199999999</v>
      </c>
      <c r="E22" s="16">
        <v>7589247.6500000004</v>
      </c>
    </row>
    <row r="23" spans="1:5" ht="25.5">
      <c r="A23" s="15" t="s">
        <v>9</v>
      </c>
      <c r="B23" s="12" t="s">
        <v>0</v>
      </c>
      <c r="C23" s="12" t="s">
        <v>127</v>
      </c>
      <c r="D23" s="16">
        <v>9251400</v>
      </c>
      <c r="E23" s="16">
        <v>9251400</v>
      </c>
    </row>
    <row r="24" spans="1:5" ht="38.25">
      <c r="A24" s="15" t="s">
        <v>10</v>
      </c>
      <c r="B24" s="12" t="s">
        <v>0</v>
      </c>
      <c r="C24" s="12" t="s">
        <v>128</v>
      </c>
      <c r="D24" s="16">
        <v>1257743.3999999999</v>
      </c>
      <c r="E24" s="16">
        <v>1257743.3999999999</v>
      </c>
    </row>
    <row r="25" spans="1:5" ht="38.25">
      <c r="A25" s="15" t="s">
        <v>10</v>
      </c>
      <c r="B25" s="12" t="s">
        <v>0</v>
      </c>
      <c r="C25" s="12" t="s">
        <v>129</v>
      </c>
      <c r="D25" s="16">
        <v>11021300</v>
      </c>
      <c r="E25" s="16">
        <v>11021300</v>
      </c>
    </row>
    <row r="26" spans="1:5" ht="51">
      <c r="A26" s="13" t="s">
        <v>113</v>
      </c>
      <c r="B26" s="11" t="s">
        <v>11</v>
      </c>
      <c r="C26" s="11"/>
      <c r="D26" s="18">
        <f>SUM(D27:D30)</f>
        <v>410200</v>
      </c>
      <c r="E26" s="18">
        <f>SUM(E27:E30)</f>
        <v>84516.58</v>
      </c>
    </row>
    <row r="27" spans="1:5" ht="38.25">
      <c r="A27" s="15" t="s">
        <v>12</v>
      </c>
      <c r="B27" s="12" t="s">
        <v>11</v>
      </c>
      <c r="C27" s="12" t="s">
        <v>130</v>
      </c>
      <c r="D27" s="16">
        <v>4315</v>
      </c>
      <c r="E27" s="16">
        <v>8213.0499999999993</v>
      </c>
    </row>
    <row r="28" spans="1:5" ht="25.5">
      <c r="A28" s="15" t="s">
        <v>13</v>
      </c>
      <c r="B28" s="12" t="s">
        <v>11</v>
      </c>
      <c r="C28" s="12" t="s">
        <v>131</v>
      </c>
      <c r="D28" s="16">
        <v>81985</v>
      </c>
      <c r="E28" s="16">
        <v>76303.53</v>
      </c>
    </row>
    <row r="29" spans="1:5" ht="25.5" hidden="1">
      <c r="A29" s="15" t="s">
        <v>14</v>
      </c>
      <c r="B29" s="12" t="s">
        <v>11</v>
      </c>
      <c r="C29" s="12" t="s">
        <v>132</v>
      </c>
      <c r="D29" s="16">
        <v>0</v>
      </c>
      <c r="E29" s="16">
        <v>0</v>
      </c>
    </row>
    <row r="30" spans="1:5" ht="129" hidden="1" customHeight="1">
      <c r="A30" s="14" t="s">
        <v>15</v>
      </c>
      <c r="B30" s="12" t="s">
        <v>11</v>
      </c>
      <c r="C30" s="12" t="s">
        <v>133</v>
      </c>
      <c r="D30" s="16">
        <v>323900</v>
      </c>
      <c r="E30" s="16">
        <v>0</v>
      </c>
    </row>
    <row r="31" spans="1:5" ht="40.5" customHeight="1">
      <c r="A31" s="17" t="s">
        <v>114</v>
      </c>
      <c r="B31" s="11" t="s">
        <v>16</v>
      </c>
      <c r="C31" s="11"/>
      <c r="D31" s="18">
        <f>D32</f>
        <v>0</v>
      </c>
      <c r="E31" s="18">
        <f>E32</f>
        <v>205525.61</v>
      </c>
    </row>
    <row r="32" spans="1:5" ht="135" customHeight="1">
      <c r="A32" s="14" t="s">
        <v>15</v>
      </c>
      <c r="B32" s="12" t="s">
        <v>16</v>
      </c>
      <c r="C32" s="12" t="s">
        <v>133</v>
      </c>
      <c r="D32" s="16">
        <v>0</v>
      </c>
      <c r="E32" s="16">
        <v>205525.61</v>
      </c>
    </row>
    <row r="33" spans="1:5" ht="44.25" customHeight="1">
      <c r="A33" s="13" t="s">
        <v>18</v>
      </c>
      <c r="B33" s="11" t="s">
        <v>17</v>
      </c>
      <c r="C33" s="11"/>
      <c r="D33" s="18">
        <f>SUM(D34:D39)</f>
        <v>43397931.390000001</v>
      </c>
      <c r="E33" s="18">
        <f>SUM(E34:E39)</f>
        <v>39303092.660000004</v>
      </c>
    </row>
    <row r="34" spans="1:5" ht="58.5" customHeight="1">
      <c r="A34" s="15" t="s">
        <v>19</v>
      </c>
      <c r="B34" s="12" t="s">
        <v>17</v>
      </c>
      <c r="C34" s="12" t="s">
        <v>165</v>
      </c>
      <c r="D34" s="16">
        <v>508505.95</v>
      </c>
      <c r="E34" s="16">
        <v>508505.95</v>
      </c>
    </row>
    <row r="35" spans="1:5" ht="51">
      <c r="A35" s="15" t="s">
        <v>20</v>
      </c>
      <c r="B35" s="12" t="s">
        <v>17</v>
      </c>
      <c r="C35" s="12" t="s">
        <v>166</v>
      </c>
      <c r="D35" s="16">
        <v>1063874.81</v>
      </c>
      <c r="E35" s="16">
        <v>1063874.81</v>
      </c>
    </row>
    <row r="36" spans="1:5">
      <c r="A36" s="15" t="s">
        <v>21</v>
      </c>
      <c r="B36" s="12" t="s">
        <v>17</v>
      </c>
      <c r="C36" s="12" t="s">
        <v>167</v>
      </c>
      <c r="D36" s="16">
        <v>35344.28</v>
      </c>
      <c r="E36" s="16">
        <v>35344.28</v>
      </c>
    </row>
    <row r="37" spans="1:5">
      <c r="A37" s="15" t="s">
        <v>21</v>
      </c>
      <c r="B37" s="12" t="s">
        <v>17</v>
      </c>
      <c r="C37" s="12" t="s">
        <v>168</v>
      </c>
      <c r="D37" s="16">
        <v>11161.35</v>
      </c>
      <c r="E37" s="16">
        <v>11161.35</v>
      </c>
    </row>
    <row r="38" spans="1:5">
      <c r="A38" s="15" t="s">
        <v>8</v>
      </c>
      <c r="B38" s="12" t="s">
        <v>17</v>
      </c>
      <c r="C38" s="12" t="s">
        <v>126</v>
      </c>
      <c r="D38" s="16">
        <v>39679045</v>
      </c>
      <c r="E38" s="16">
        <v>35584206.270000003</v>
      </c>
    </row>
    <row r="39" spans="1:5" ht="38.25">
      <c r="A39" s="15" t="s">
        <v>10</v>
      </c>
      <c r="B39" s="12" t="s">
        <v>17</v>
      </c>
      <c r="C39" s="12" t="s">
        <v>129</v>
      </c>
      <c r="D39" s="16">
        <v>2100000</v>
      </c>
      <c r="E39" s="16">
        <v>2100000</v>
      </c>
    </row>
    <row r="40" spans="1:5" ht="38.25">
      <c r="A40" s="13" t="s">
        <v>23</v>
      </c>
      <c r="B40" s="11" t="s">
        <v>22</v>
      </c>
      <c r="C40" s="11"/>
      <c r="D40" s="18">
        <f>SUM(D41:D57)</f>
        <v>342296559.29000002</v>
      </c>
      <c r="E40" s="18">
        <f>SUM(E41:E57)</f>
        <v>340527908.23000002</v>
      </c>
    </row>
    <row r="41" spans="1:5" ht="25.5">
      <c r="A41" s="15" t="s">
        <v>24</v>
      </c>
      <c r="B41" s="12" t="s">
        <v>22</v>
      </c>
      <c r="C41" s="12" t="s">
        <v>134</v>
      </c>
      <c r="D41" s="16">
        <v>0</v>
      </c>
      <c r="E41" s="16">
        <v>11656.64</v>
      </c>
    </row>
    <row r="42" spans="1:5" ht="63.75">
      <c r="A42" s="15" t="s">
        <v>107</v>
      </c>
      <c r="B42" s="12" t="s">
        <v>22</v>
      </c>
      <c r="C42" s="12" t="s">
        <v>169</v>
      </c>
      <c r="D42" s="16">
        <v>4724444</v>
      </c>
      <c r="E42" s="16">
        <v>4724444</v>
      </c>
    </row>
    <row r="43" spans="1:5" ht="63.75">
      <c r="A43" s="15" t="s">
        <v>107</v>
      </c>
      <c r="B43" s="12" t="s">
        <v>22</v>
      </c>
      <c r="C43" s="12" t="s">
        <v>170</v>
      </c>
      <c r="D43" s="16">
        <v>1491929.69</v>
      </c>
      <c r="E43" s="16">
        <v>1491929.69</v>
      </c>
    </row>
    <row r="44" spans="1:5">
      <c r="A44" s="15" t="s">
        <v>8</v>
      </c>
      <c r="B44" s="12" t="s">
        <v>22</v>
      </c>
      <c r="C44" s="12" t="s">
        <v>126</v>
      </c>
      <c r="D44" s="16">
        <v>47074274.490000002</v>
      </c>
      <c r="E44" s="16">
        <v>45529206.280000001</v>
      </c>
    </row>
    <row r="45" spans="1:5" ht="51">
      <c r="A45" s="15" t="s">
        <v>25</v>
      </c>
      <c r="B45" s="12" t="s">
        <v>22</v>
      </c>
      <c r="C45" s="12" t="s">
        <v>177</v>
      </c>
      <c r="D45" s="16">
        <v>208320</v>
      </c>
      <c r="E45" s="16">
        <v>208320</v>
      </c>
    </row>
    <row r="46" spans="1:5" ht="51">
      <c r="A46" s="15" t="s">
        <v>25</v>
      </c>
      <c r="B46" s="12" t="s">
        <v>22</v>
      </c>
      <c r="C46" s="12" t="s">
        <v>171</v>
      </c>
      <c r="D46" s="16">
        <v>268852000</v>
      </c>
      <c r="E46" s="16">
        <v>268800036.80000001</v>
      </c>
    </row>
    <row r="47" spans="1:5" ht="51">
      <c r="A47" s="15" t="s">
        <v>108</v>
      </c>
      <c r="B47" s="12" t="s">
        <v>22</v>
      </c>
      <c r="C47" s="12" t="s">
        <v>172</v>
      </c>
      <c r="D47" s="16">
        <v>2074600</v>
      </c>
      <c r="E47" s="16">
        <v>1835098.29</v>
      </c>
    </row>
    <row r="48" spans="1:5" ht="76.5">
      <c r="A48" s="15" t="s">
        <v>26</v>
      </c>
      <c r="B48" s="12" t="s">
        <v>22</v>
      </c>
      <c r="C48" s="12" t="s">
        <v>173</v>
      </c>
      <c r="D48" s="16">
        <v>15048600</v>
      </c>
      <c r="E48" s="16">
        <v>15048600</v>
      </c>
    </row>
    <row r="49" spans="1:5" ht="76.5">
      <c r="A49" s="15" t="s">
        <v>27</v>
      </c>
      <c r="B49" s="12" t="s">
        <v>22</v>
      </c>
      <c r="C49" s="12" t="s">
        <v>174</v>
      </c>
      <c r="D49" s="16">
        <v>1397300</v>
      </c>
      <c r="E49" s="16">
        <v>1397300</v>
      </c>
    </row>
    <row r="50" spans="1:5" ht="76.5">
      <c r="A50" s="15" t="s">
        <v>27</v>
      </c>
      <c r="B50" s="12" t="s">
        <v>22</v>
      </c>
      <c r="C50" s="12" t="s">
        <v>175</v>
      </c>
      <c r="D50" s="16">
        <v>58221</v>
      </c>
      <c r="E50" s="16">
        <v>58221</v>
      </c>
    </row>
    <row r="51" spans="1:5" ht="38.25">
      <c r="A51" s="15" t="s">
        <v>10</v>
      </c>
      <c r="B51" s="12" t="s">
        <v>22</v>
      </c>
      <c r="C51" s="12" t="s">
        <v>129</v>
      </c>
      <c r="D51" s="16">
        <v>1766081</v>
      </c>
      <c r="E51" s="16">
        <v>1766081</v>
      </c>
    </row>
    <row r="52" spans="1:5" ht="38.25">
      <c r="A52" s="15" t="s">
        <v>219</v>
      </c>
      <c r="B52" s="12" t="s">
        <v>22</v>
      </c>
      <c r="C52" s="12" t="s">
        <v>218</v>
      </c>
      <c r="D52" s="16">
        <v>0</v>
      </c>
      <c r="E52" s="16">
        <v>421805.66</v>
      </c>
    </row>
    <row r="53" spans="1:5" ht="25.5">
      <c r="A53" s="26" t="s">
        <v>226</v>
      </c>
      <c r="B53" s="12" t="s">
        <v>22</v>
      </c>
      <c r="C53" s="12" t="s">
        <v>225</v>
      </c>
      <c r="D53" s="16">
        <v>0</v>
      </c>
      <c r="E53" s="16">
        <v>-192494.85</v>
      </c>
    </row>
    <row r="54" spans="1:5" ht="25.5">
      <c r="A54" s="26" t="s">
        <v>226</v>
      </c>
      <c r="B54" s="12" t="s">
        <v>22</v>
      </c>
      <c r="C54" s="12" t="s">
        <v>224</v>
      </c>
      <c r="D54" s="16">
        <v>0</v>
      </c>
      <c r="E54" s="16">
        <v>-60787.85</v>
      </c>
    </row>
    <row r="55" spans="1:5" ht="153">
      <c r="A55" s="26" t="s">
        <v>223</v>
      </c>
      <c r="B55" s="12" t="s">
        <v>22</v>
      </c>
      <c r="C55" s="12" t="s">
        <v>222</v>
      </c>
      <c r="D55" s="16">
        <v>0</v>
      </c>
      <c r="E55" s="16">
        <v>-98516.13</v>
      </c>
    </row>
    <row r="56" spans="1:5" ht="95.25" customHeight="1">
      <c r="A56" s="26" t="s">
        <v>221</v>
      </c>
      <c r="B56" s="12" t="s">
        <v>22</v>
      </c>
      <c r="C56" s="12" t="s">
        <v>220</v>
      </c>
      <c r="D56" s="16">
        <v>-27041</v>
      </c>
      <c r="E56" s="16">
        <v>-40821.75</v>
      </c>
    </row>
    <row r="57" spans="1:5" ht="63.75">
      <c r="A57" s="15" t="s">
        <v>28</v>
      </c>
      <c r="B57" s="12" t="s">
        <v>22</v>
      </c>
      <c r="C57" s="12" t="s">
        <v>163</v>
      </c>
      <c r="D57" s="16">
        <v>-372169.89</v>
      </c>
      <c r="E57" s="16">
        <v>-372170.55</v>
      </c>
    </row>
    <row r="58" spans="1:5" ht="51">
      <c r="A58" s="13" t="s">
        <v>30</v>
      </c>
      <c r="B58" s="11" t="s">
        <v>29</v>
      </c>
      <c r="C58" s="11"/>
      <c r="D58" s="18">
        <f>SUM(D59:D70)</f>
        <v>57926990.039999999</v>
      </c>
      <c r="E58" s="18">
        <f>SUM(E59:E70)</f>
        <v>57926990.039999999</v>
      </c>
    </row>
    <row r="59" spans="1:5" ht="25.5">
      <c r="A59" s="15" t="s">
        <v>24</v>
      </c>
      <c r="B59" s="12" t="s">
        <v>29</v>
      </c>
      <c r="C59" s="12" t="s">
        <v>134</v>
      </c>
      <c r="D59" s="16">
        <v>80249.679999999993</v>
      </c>
      <c r="E59" s="16">
        <v>80249.679999999993</v>
      </c>
    </row>
    <row r="60" spans="1:5">
      <c r="A60" s="15" t="s">
        <v>8</v>
      </c>
      <c r="B60" s="12" t="s">
        <v>29</v>
      </c>
      <c r="C60" s="12" t="s">
        <v>126</v>
      </c>
      <c r="D60" s="16">
        <v>1350000</v>
      </c>
      <c r="E60" s="16">
        <v>1350000</v>
      </c>
    </row>
    <row r="61" spans="1:5" ht="25.5" hidden="1">
      <c r="A61" s="15" t="s">
        <v>109</v>
      </c>
      <c r="B61" s="12" t="s">
        <v>29</v>
      </c>
      <c r="C61" s="12" t="s">
        <v>176</v>
      </c>
      <c r="D61" s="16">
        <v>0</v>
      </c>
      <c r="E61" s="16">
        <v>0</v>
      </c>
    </row>
    <row r="62" spans="1:5" ht="51">
      <c r="A62" s="15" t="s">
        <v>25</v>
      </c>
      <c r="B62" s="12" t="s">
        <v>29</v>
      </c>
      <c r="C62" s="12" t="s">
        <v>177</v>
      </c>
      <c r="D62" s="16">
        <v>13501077.51</v>
      </c>
      <c r="E62" s="16">
        <v>13501077.51</v>
      </c>
    </row>
    <row r="63" spans="1:5" ht="51">
      <c r="A63" s="15" t="s">
        <v>25</v>
      </c>
      <c r="B63" s="12" t="s">
        <v>29</v>
      </c>
      <c r="C63" s="12" t="s">
        <v>171</v>
      </c>
      <c r="D63" s="16">
        <v>42272630.710000001</v>
      </c>
      <c r="E63" s="16">
        <v>42272630.710000001</v>
      </c>
    </row>
    <row r="64" spans="1:5" ht="25.5">
      <c r="A64" s="15" t="s">
        <v>31</v>
      </c>
      <c r="B64" s="12" t="s">
        <v>29</v>
      </c>
      <c r="C64" s="12" t="s">
        <v>178</v>
      </c>
      <c r="D64" s="16">
        <v>610736</v>
      </c>
      <c r="E64" s="16">
        <v>610736</v>
      </c>
    </row>
    <row r="65" spans="1:5" ht="25.5">
      <c r="A65" s="15" t="s">
        <v>31</v>
      </c>
      <c r="B65" s="12" t="s">
        <v>29</v>
      </c>
      <c r="C65" s="12" t="s">
        <v>179</v>
      </c>
      <c r="D65" s="16">
        <v>192864</v>
      </c>
      <c r="E65" s="16">
        <v>192864</v>
      </c>
    </row>
    <row r="66" spans="1:5" ht="76.5">
      <c r="A66" s="15" t="s">
        <v>228</v>
      </c>
      <c r="B66" s="12" t="s">
        <v>29</v>
      </c>
      <c r="C66" s="12" t="s">
        <v>227</v>
      </c>
      <c r="D66" s="16">
        <v>-71349.679999999993</v>
      </c>
      <c r="E66" s="16">
        <v>-71349.679999999993</v>
      </c>
    </row>
    <row r="67" spans="1:5" ht="63.75">
      <c r="A67" s="15" t="s">
        <v>230</v>
      </c>
      <c r="B67" s="12" t="s">
        <v>29</v>
      </c>
      <c r="C67" s="12" t="s">
        <v>229</v>
      </c>
      <c r="D67" s="16">
        <v>-8900</v>
      </c>
      <c r="E67" s="16">
        <v>-8900</v>
      </c>
    </row>
    <row r="68" spans="1:5" ht="51" hidden="1">
      <c r="A68" s="15" t="s">
        <v>32</v>
      </c>
      <c r="B68" s="12" t="s">
        <v>29</v>
      </c>
      <c r="C68" s="12" t="s">
        <v>180</v>
      </c>
      <c r="D68" s="16">
        <v>0</v>
      </c>
      <c r="E68" s="16">
        <v>0</v>
      </c>
    </row>
    <row r="69" spans="1:5" ht="51" hidden="1">
      <c r="A69" s="15" t="s">
        <v>32</v>
      </c>
      <c r="B69" s="12" t="s">
        <v>29</v>
      </c>
      <c r="C69" s="12" t="s">
        <v>181</v>
      </c>
      <c r="D69" s="16">
        <v>0</v>
      </c>
      <c r="E69" s="16">
        <v>0</v>
      </c>
    </row>
    <row r="70" spans="1:5" ht="63.75">
      <c r="A70" s="15" t="s">
        <v>28</v>
      </c>
      <c r="B70" s="12" t="s">
        <v>29</v>
      </c>
      <c r="C70" s="12" t="s">
        <v>163</v>
      </c>
      <c r="D70" s="16">
        <v>-318.18</v>
      </c>
      <c r="E70" s="16">
        <v>-318.18</v>
      </c>
    </row>
    <row r="71" spans="1:5" ht="51">
      <c r="A71" s="13" t="s">
        <v>34</v>
      </c>
      <c r="B71" s="11" t="s">
        <v>33</v>
      </c>
      <c r="C71" s="11"/>
      <c r="D71" s="18">
        <f>SUM(D72:D77)</f>
        <v>19803800</v>
      </c>
      <c r="E71" s="18">
        <f>SUM(E72:E77)</f>
        <v>19448652.359999999</v>
      </c>
    </row>
    <row r="72" spans="1:5" ht="38.25">
      <c r="A72" s="15" t="s">
        <v>209</v>
      </c>
      <c r="B72" s="12" t="s">
        <v>33</v>
      </c>
      <c r="C72" s="12" t="s">
        <v>208</v>
      </c>
      <c r="D72" s="16">
        <v>0</v>
      </c>
      <c r="E72" s="16">
        <v>15000</v>
      </c>
    </row>
    <row r="73" spans="1:5" ht="25.5">
      <c r="A73" s="15" t="s">
        <v>24</v>
      </c>
      <c r="B73" s="12" t="s">
        <v>33</v>
      </c>
      <c r="C73" s="12" t="s">
        <v>134</v>
      </c>
      <c r="D73" s="16">
        <v>0</v>
      </c>
      <c r="E73" s="16">
        <v>19477.04</v>
      </c>
    </row>
    <row r="74" spans="1:5" ht="25.5">
      <c r="A74" s="15" t="s">
        <v>35</v>
      </c>
      <c r="B74" s="12" t="s">
        <v>33</v>
      </c>
      <c r="C74" s="12" t="s">
        <v>146</v>
      </c>
      <c r="D74" s="16">
        <v>19803800</v>
      </c>
      <c r="E74" s="16">
        <v>19414175.32</v>
      </c>
    </row>
    <row r="75" spans="1:5" ht="63.75" hidden="1">
      <c r="A75" s="15" t="s">
        <v>36</v>
      </c>
      <c r="B75" s="12" t="s">
        <v>33</v>
      </c>
      <c r="C75" s="12" t="s">
        <v>162</v>
      </c>
      <c r="D75" s="16">
        <v>0</v>
      </c>
      <c r="E75" s="16">
        <v>0</v>
      </c>
    </row>
    <row r="76" spans="1:5" hidden="1">
      <c r="A76" s="15" t="s">
        <v>8</v>
      </c>
      <c r="B76" s="12" t="s">
        <v>33</v>
      </c>
      <c r="C76" s="12" t="s">
        <v>126</v>
      </c>
      <c r="D76" s="16">
        <v>0</v>
      </c>
      <c r="E76" s="16">
        <v>0</v>
      </c>
    </row>
    <row r="77" spans="1:5" ht="63.75" hidden="1">
      <c r="A77" s="15" t="s">
        <v>28</v>
      </c>
      <c r="B77" s="12" t="s">
        <v>33</v>
      </c>
      <c r="C77" s="12" t="s">
        <v>163</v>
      </c>
      <c r="D77" s="16">
        <v>0</v>
      </c>
      <c r="E77" s="16">
        <v>0</v>
      </c>
    </row>
    <row r="78" spans="1:5" ht="38.25">
      <c r="A78" s="13" t="s">
        <v>38</v>
      </c>
      <c r="B78" s="11" t="s">
        <v>37</v>
      </c>
      <c r="C78" s="11"/>
      <c r="D78" s="18">
        <f>D79</f>
        <v>0</v>
      </c>
      <c r="E78" s="18">
        <f>E79</f>
        <v>900</v>
      </c>
    </row>
    <row r="79" spans="1:5" ht="25.5">
      <c r="A79" s="15" t="s">
        <v>39</v>
      </c>
      <c r="B79" s="12" t="s">
        <v>37</v>
      </c>
      <c r="C79" s="12" t="s">
        <v>164</v>
      </c>
      <c r="D79" s="16">
        <v>0</v>
      </c>
      <c r="E79" s="16">
        <v>900</v>
      </c>
    </row>
    <row r="80" spans="1:5" ht="38.25" hidden="1">
      <c r="A80" s="13" t="s">
        <v>116</v>
      </c>
      <c r="B80" s="11" t="s">
        <v>40</v>
      </c>
      <c r="C80" s="11"/>
      <c r="D80" s="18">
        <f>D81</f>
        <v>0</v>
      </c>
      <c r="E80" s="18">
        <f>E81</f>
        <v>0</v>
      </c>
    </row>
    <row r="81" spans="1:5" ht="102" hidden="1">
      <c r="A81" s="14" t="s">
        <v>41</v>
      </c>
      <c r="B81" s="12" t="s">
        <v>40</v>
      </c>
      <c r="C81" s="12" t="s">
        <v>150</v>
      </c>
      <c r="D81" s="16">
        <v>0</v>
      </c>
      <c r="E81" s="16">
        <v>0</v>
      </c>
    </row>
    <row r="82" spans="1:5" ht="25.5">
      <c r="A82" s="13" t="s">
        <v>115</v>
      </c>
      <c r="B82" s="11" t="s">
        <v>42</v>
      </c>
      <c r="C82" s="11"/>
      <c r="D82" s="18">
        <f>SUM(D83:D105)</f>
        <v>286225671.27999997</v>
      </c>
      <c r="E82" s="18">
        <f>SUM(E83:E105)</f>
        <v>328649539.96000004</v>
      </c>
    </row>
    <row r="83" spans="1:5" ht="114.75">
      <c r="A83" s="14" t="s">
        <v>43</v>
      </c>
      <c r="B83" s="12" t="s">
        <v>42</v>
      </c>
      <c r="C83" s="12" t="s">
        <v>182</v>
      </c>
      <c r="D83" s="16">
        <v>194207785.62</v>
      </c>
      <c r="E83" s="16">
        <v>225357301.71000001</v>
      </c>
    </row>
    <row r="84" spans="1:5" ht="140.25">
      <c r="A84" s="14" t="s">
        <v>44</v>
      </c>
      <c r="B84" s="12" t="s">
        <v>42</v>
      </c>
      <c r="C84" s="12" t="s">
        <v>183</v>
      </c>
      <c r="D84" s="16">
        <v>534957.39</v>
      </c>
      <c r="E84" s="16">
        <v>881957.41</v>
      </c>
    </row>
    <row r="85" spans="1:5" ht="51">
      <c r="A85" s="15" t="s">
        <v>45</v>
      </c>
      <c r="B85" s="12" t="s">
        <v>42</v>
      </c>
      <c r="C85" s="12" t="s">
        <v>184</v>
      </c>
      <c r="D85" s="16">
        <v>3721005.76</v>
      </c>
      <c r="E85" s="16">
        <v>4878794.3</v>
      </c>
    </row>
    <row r="86" spans="1:5" ht="102">
      <c r="A86" s="14" t="s">
        <v>46</v>
      </c>
      <c r="B86" s="12" t="s">
        <v>42</v>
      </c>
      <c r="C86" s="12" t="s">
        <v>185</v>
      </c>
      <c r="D86" s="16">
        <v>3449900</v>
      </c>
      <c r="E86" s="16">
        <v>3336138</v>
      </c>
    </row>
    <row r="87" spans="1:5" ht="153">
      <c r="A87" s="14" t="s">
        <v>47</v>
      </c>
      <c r="B87" s="12" t="s">
        <v>42</v>
      </c>
      <c r="C87" s="12" t="s">
        <v>186</v>
      </c>
      <c r="D87" s="16">
        <v>49800</v>
      </c>
      <c r="E87" s="16">
        <v>21217.74</v>
      </c>
    </row>
    <row r="88" spans="1:5" ht="63.75">
      <c r="A88" s="15" t="s">
        <v>48</v>
      </c>
      <c r="B88" s="12" t="s">
        <v>42</v>
      </c>
      <c r="C88" s="12" t="s">
        <v>187</v>
      </c>
      <c r="D88" s="16">
        <v>0</v>
      </c>
      <c r="E88" s="16">
        <v>3775436</v>
      </c>
    </row>
    <row r="89" spans="1:5" ht="63.75">
      <c r="A89" s="15" t="s">
        <v>49</v>
      </c>
      <c r="B89" s="12" t="s">
        <v>42</v>
      </c>
      <c r="C89" s="12" t="s">
        <v>188</v>
      </c>
      <c r="D89" s="16">
        <v>0</v>
      </c>
      <c r="E89" s="16">
        <v>730041.61</v>
      </c>
    </row>
    <row r="90" spans="1:5" ht="140.25">
      <c r="A90" s="14" t="s">
        <v>50</v>
      </c>
      <c r="B90" s="12" t="s">
        <v>42</v>
      </c>
      <c r="C90" s="12" t="s">
        <v>189</v>
      </c>
      <c r="D90" s="16">
        <v>8259412.7000000002</v>
      </c>
      <c r="E90" s="16">
        <v>8777000.4199999999</v>
      </c>
    </row>
    <row r="91" spans="1:5" ht="165.75">
      <c r="A91" s="14" t="s">
        <v>51</v>
      </c>
      <c r="B91" s="12" t="s">
        <v>42</v>
      </c>
      <c r="C91" s="12" t="s">
        <v>190</v>
      </c>
      <c r="D91" s="16">
        <v>39594.5</v>
      </c>
      <c r="E91" s="16">
        <v>50712.37</v>
      </c>
    </row>
    <row r="92" spans="1:5" ht="140.25">
      <c r="A92" s="14" t="s">
        <v>52</v>
      </c>
      <c r="B92" s="12" t="s">
        <v>42</v>
      </c>
      <c r="C92" s="12" t="s">
        <v>191</v>
      </c>
      <c r="D92" s="16">
        <v>8565082.2400000002</v>
      </c>
      <c r="E92" s="16">
        <v>9116412.1799999997</v>
      </c>
    </row>
    <row r="93" spans="1:5" ht="140.25">
      <c r="A93" s="14" t="s">
        <v>53</v>
      </c>
      <c r="B93" s="12" t="s">
        <v>42</v>
      </c>
      <c r="C93" s="12" t="s">
        <v>192</v>
      </c>
      <c r="D93" s="16">
        <v>-1026289.44</v>
      </c>
      <c r="E93" s="16">
        <v>-955365.06</v>
      </c>
    </row>
    <row r="94" spans="1:5" ht="38.25">
      <c r="A94" s="15" t="s">
        <v>54</v>
      </c>
      <c r="B94" s="12" t="s">
        <v>42</v>
      </c>
      <c r="C94" s="12" t="s">
        <v>193</v>
      </c>
      <c r="D94" s="16">
        <v>12303350</v>
      </c>
      <c r="E94" s="16">
        <v>12333808.34</v>
      </c>
    </row>
    <row r="95" spans="1:5" ht="89.25">
      <c r="A95" s="15" t="s">
        <v>55</v>
      </c>
      <c r="B95" s="12" t="s">
        <v>42</v>
      </c>
      <c r="C95" s="12" t="s">
        <v>194</v>
      </c>
      <c r="D95" s="16">
        <v>8105438.5499999998</v>
      </c>
      <c r="E95" s="16">
        <v>8308634.9000000004</v>
      </c>
    </row>
    <row r="96" spans="1:5" ht="63.75">
      <c r="A96" s="15" t="s">
        <v>217</v>
      </c>
      <c r="B96" s="12" t="s">
        <v>42</v>
      </c>
      <c r="C96" s="12" t="s">
        <v>216</v>
      </c>
      <c r="D96" s="16">
        <v>0</v>
      </c>
      <c r="E96" s="16">
        <v>99</v>
      </c>
    </row>
    <row r="97" spans="1:5" ht="51" hidden="1">
      <c r="A97" s="15" t="s">
        <v>56</v>
      </c>
      <c r="B97" s="12" t="s">
        <v>42</v>
      </c>
      <c r="C97" s="12" t="s">
        <v>195</v>
      </c>
      <c r="D97" s="16">
        <v>0</v>
      </c>
      <c r="E97" s="16">
        <v>0</v>
      </c>
    </row>
    <row r="98" spans="1:5">
      <c r="A98" s="15" t="s">
        <v>57</v>
      </c>
      <c r="B98" s="12" t="s">
        <v>42</v>
      </c>
      <c r="C98" s="12" t="s">
        <v>196</v>
      </c>
      <c r="D98" s="16">
        <v>15604133.960000001</v>
      </c>
      <c r="E98" s="16">
        <v>15698932</v>
      </c>
    </row>
    <row r="99" spans="1:5" ht="51">
      <c r="A99" s="15" t="s">
        <v>58</v>
      </c>
      <c r="B99" s="12" t="s">
        <v>42</v>
      </c>
      <c r="C99" s="12" t="s">
        <v>197</v>
      </c>
      <c r="D99" s="16">
        <v>1891500</v>
      </c>
      <c r="E99" s="16">
        <v>1377984.01</v>
      </c>
    </row>
    <row r="100" spans="1:5" ht="63.75">
      <c r="A100" s="15" t="s">
        <v>59</v>
      </c>
      <c r="B100" s="12" t="s">
        <v>42</v>
      </c>
      <c r="C100" s="12" t="s">
        <v>198</v>
      </c>
      <c r="D100" s="16">
        <v>12314700</v>
      </c>
      <c r="E100" s="16">
        <v>12488560.17</v>
      </c>
    </row>
    <row r="101" spans="1:5" ht="51">
      <c r="A101" s="15" t="s">
        <v>60</v>
      </c>
      <c r="B101" s="12" t="s">
        <v>42</v>
      </c>
      <c r="C101" s="12" t="s">
        <v>199</v>
      </c>
      <c r="D101" s="16">
        <v>4332000</v>
      </c>
      <c r="E101" s="16">
        <v>5900257.0499999998</v>
      </c>
    </row>
    <row r="102" spans="1:5" ht="51">
      <c r="A102" s="15" t="s">
        <v>61</v>
      </c>
      <c r="B102" s="12" t="s">
        <v>42</v>
      </c>
      <c r="C102" s="12" t="s">
        <v>200</v>
      </c>
      <c r="D102" s="16">
        <v>12094800</v>
      </c>
      <c r="E102" s="16">
        <v>14045599.83</v>
      </c>
    </row>
    <row r="103" spans="1:5" ht="63.75">
      <c r="A103" s="15" t="s">
        <v>62</v>
      </c>
      <c r="B103" s="12" t="s">
        <v>42</v>
      </c>
      <c r="C103" s="12" t="s">
        <v>201</v>
      </c>
      <c r="D103" s="16">
        <v>1778500</v>
      </c>
      <c r="E103" s="16">
        <v>2526055.1800000002</v>
      </c>
    </row>
    <row r="104" spans="1:5" ht="51">
      <c r="A104" s="15" t="s">
        <v>63</v>
      </c>
      <c r="B104" s="12" t="s">
        <v>42</v>
      </c>
      <c r="C104" s="12" t="s">
        <v>202</v>
      </c>
      <c r="D104" s="16">
        <v>0</v>
      </c>
      <c r="E104" s="16">
        <v>-37.200000000000003</v>
      </c>
    </row>
    <row r="105" spans="1:5" ht="76.5" hidden="1">
      <c r="A105" s="15" t="s">
        <v>64</v>
      </c>
      <c r="B105" s="12" t="s">
        <v>42</v>
      </c>
      <c r="C105" s="12" t="s">
        <v>203</v>
      </c>
      <c r="D105" s="16">
        <v>0</v>
      </c>
      <c r="E105" s="16">
        <v>0</v>
      </c>
    </row>
    <row r="106" spans="1:5" ht="38.25">
      <c r="A106" s="13" t="s">
        <v>117</v>
      </c>
      <c r="B106" s="11" t="s">
        <v>65</v>
      </c>
      <c r="C106" s="11"/>
      <c r="D106" s="18">
        <f>SUM(D107:D116)</f>
        <v>0</v>
      </c>
      <c r="E106" s="18">
        <f>SUM(E107:E116)</f>
        <v>235079.33</v>
      </c>
    </row>
    <row r="107" spans="1:5" ht="102">
      <c r="A107" s="14" t="s">
        <v>66</v>
      </c>
      <c r="B107" s="12" t="s">
        <v>65</v>
      </c>
      <c r="C107" s="12" t="s">
        <v>142</v>
      </c>
      <c r="D107" s="16">
        <v>0</v>
      </c>
      <c r="E107" s="16">
        <v>9000</v>
      </c>
    </row>
    <row r="108" spans="1:5" ht="140.25">
      <c r="A108" s="14" t="s">
        <v>67</v>
      </c>
      <c r="B108" s="12" t="s">
        <v>65</v>
      </c>
      <c r="C108" s="12" t="s">
        <v>143</v>
      </c>
      <c r="D108" s="16">
        <v>0</v>
      </c>
      <c r="E108" s="16">
        <v>24747.81</v>
      </c>
    </row>
    <row r="109" spans="1:5" ht="102">
      <c r="A109" s="14" t="s">
        <v>68</v>
      </c>
      <c r="B109" s="12" t="s">
        <v>65</v>
      </c>
      <c r="C109" s="12" t="s">
        <v>157</v>
      </c>
      <c r="D109" s="16">
        <v>0</v>
      </c>
      <c r="E109" s="16">
        <v>8650</v>
      </c>
    </row>
    <row r="110" spans="1:5" ht="114.75">
      <c r="A110" s="14" t="s">
        <v>69</v>
      </c>
      <c r="B110" s="12" t="s">
        <v>65</v>
      </c>
      <c r="C110" s="12" t="s">
        <v>158</v>
      </c>
      <c r="D110" s="16">
        <v>0</v>
      </c>
      <c r="E110" s="16">
        <v>1000</v>
      </c>
    </row>
    <row r="111" spans="1:5" ht="107.25" customHeight="1">
      <c r="A111" s="14" t="s">
        <v>215</v>
      </c>
      <c r="B111" s="12" t="s">
        <v>65</v>
      </c>
      <c r="C111" s="12" t="s">
        <v>214</v>
      </c>
      <c r="D111" s="16">
        <v>0</v>
      </c>
      <c r="E111" s="16">
        <v>1000</v>
      </c>
    </row>
    <row r="112" spans="1:5" ht="140.25">
      <c r="A112" s="14" t="s">
        <v>70</v>
      </c>
      <c r="B112" s="12" t="s">
        <v>65</v>
      </c>
      <c r="C112" s="12" t="s">
        <v>159</v>
      </c>
      <c r="D112" s="16">
        <v>0</v>
      </c>
      <c r="E112" s="16">
        <v>11500</v>
      </c>
    </row>
    <row r="113" spans="1:5" ht="153">
      <c r="A113" s="14" t="s">
        <v>71</v>
      </c>
      <c r="B113" s="12" t="s">
        <v>65</v>
      </c>
      <c r="C113" s="12" t="s">
        <v>160</v>
      </c>
      <c r="D113" s="16">
        <v>0</v>
      </c>
      <c r="E113" s="16">
        <v>3590.15</v>
      </c>
    </row>
    <row r="114" spans="1:5" ht="114.75">
      <c r="A114" s="14" t="s">
        <v>72</v>
      </c>
      <c r="B114" s="12" t="s">
        <v>65</v>
      </c>
      <c r="C114" s="12" t="s">
        <v>161</v>
      </c>
      <c r="D114" s="16">
        <v>0</v>
      </c>
      <c r="E114" s="16">
        <v>500</v>
      </c>
    </row>
    <row r="115" spans="1:5" ht="102">
      <c r="A115" s="14" t="s">
        <v>73</v>
      </c>
      <c r="B115" s="12" t="s">
        <v>65</v>
      </c>
      <c r="C115" s="12" t="s">
        <v>144</v>
      </c>
      <c r="D115" s="16">
        <v>0</v>
      </c>
      <c r="E115" s="16">
        <v>47050</v>
      </c>
    </row>
    <row r="116" spans="1:5" ht="114.75">
      <c r="A116" s="14" t="s">
        <v>74</v>
      </c>
      <c r="B116" s="12" t="s">
        <v>65</v>
      </c>
      <c r="C116" s="12" t="s">
        <v>145</v>
      </c>
      <c r="D116" s="16">
        <v>0</v>
      </c>
      <c r="E116" s="16">
        <v>128041.37</v>
      </c>
    </row>
    <row r="117" spans="1:5" ht="38.25">
      <c r="A117" s="13" t="s">
        <v>118</v>
      </c>
      <c r="B117" s="11" t="s">
        <v>75</v>
      </c>
      <c r="C117" s="11"/>
      <c r="D117" s="18">
        <f>SUM(D118:D126)</f>
        <v>18706500</v>
      </c>
      <c r="E117" s="18">
        <f>SUM(E118:E126)</f>
        <v>25916374.460000001</v>
      </c>
    </row>
    <row r="118" spans="1:5" ht="102">
      <c r="A118" s="14" t="s">
        <v>41</v>
      </c>
      <c r="B118" s="12" t="s">
        <v>75</v>
      </c>
      <c r="C118" s="12" t="s">
        <v>150</v>
      </c>
      <c r="D118" s="16">
        <v>3438000</v>
      </c>
      <c r="E118" s="16">
        <v>4096893.74</v>
      </c>
    </row>
    <row r="119" spans="1:5" ht="76.5">
      <c r="A119" s="15" t="s">
        <v>76</v>
      </c>
      <c r="B119" s="12" t="s">
        <v>75</v>
      </c>
      <c r="C119" s="12" t="s">
        <v>151</v>
      </c>
      <c r="D119" s="16">
        <v>2858800</v>
      </c>
      <c r="E119" s="16">
        <v>4153787.09</v>
      </c>
    </row>
    <row r="120" spans="1:5" ht="139.5" customHeight="1">
      <c r="A120" s="26" t="s">
        <v>213</v>
      </c>
      <c r="B120" s="12" t="s">
        <v>75</v>
      </c>
      <c r="C120" s="12" t="s">
        <v>210</v>
      </c>
      <c r="D120" s="16">
        <v>0</v>
      </c>
      <c r="E120" s="16">
        <v>30.11</v>
      </c>
    </row>
    <row r="121" spans="1:5" ht="63.75">
      <c r="A121" s="15" t="s">
        <v>77</v>
      </c>
      <c r="B121" s="12" t="s">
        <v>75</v>
      </c>
      <c r="C121" s="12" t="s">
        <v>152</v>
      </c>
      <c r="D121" s="16">
        <v>88700</v>
      </c>
      <c r="E121" s="16">
        <v>8840.23</v>
      </c>
    </row>
    <row r="122" spans="1:5" ht="89.25">
      <c r="A122" s="15" t="s">
        <v>78</v>
      </c>
      <c r="B122" s="12" t="s">
        <v>75</v>
      </c>
      <c r="C122" s="12" t="s">
        <v>153</v>
      </c>
      <c r="D122" s="16">
        <v>271000</v>
      </c>
      <c r="E122" s="16">
        <v>277530.73</v>
      </c>
    </row>
    <row r="123" spans="1:5" ht="115.5" customHeight="1">
      <c r="A123" s="26" t="s">
        <v>212</v>
      </c>
      <c r="B123" s="12" t="s">
        <v>75</v>
      </c>
      <c r="C123" s="12" t="s">
        <v>211</v>
      </c>
      <c r="D123" s="16">
        <v>1000000</v>
      </c>
      <c r="E123" s="16">
        <v>0</v>
      </c>
    </row>
    <row r="124" spans="1:5" ht="51">
      <c r="A124" s="15" t="s">
        <v>79</v>
      </c>
      <c r="B124" s="12" t="s">
        <v>75</v>
      </c>
      <c r="C124" s="12" t="s">
        <v>154</v>
      </c>
      <c r="D124" s="16">
        <v>6500000</v>
      </c>
      <c r="E124" s="16">
        <v>10687191.84</v>
      </c>
    </row>
    <row r="125" spans="1:5" ht="114.75">
      <c r="A125" s="14" t="s">
        <v>80</v>
      </c>
      <c r="B125" s="12" t="s">
        <v>75</v>
      </c>
      <c r="C125" s="12" t="s">
        <v>155</v>
      </c>
      <c r="D125" s="16">
        <v>1800000</v>
      </c>
      <c r="E125" s="16">
        <v>2354640.7200000002</v>
      </c>
    </row>
    <row r="126" spans="1:5" ht="63.75">
      <c r="A126" s="15" t="s">
        <v>81</v>
      </c>
      <c r="B126" s="12" t="s">
        <v>75</v>
      </c>
      <c r="C126" s="12" t="s">
        <v>156</v>
      </c>
      <c r="D126" s="16">
        <v>2750000</v>
      </c>
      <c r="E126" s="16">
        <v>4337460</v>
      </c>
    </row>
    <row r="127" spans="1:5" ht="38.25">
      <c r="A127" s="13" t="s">
        <v>83</v>
      </c>
      <c r="B127" s="11" t="s">
        <v>82</v>
      </c>
      <c r="C127" s="11"/>
      <c r="D127" s="18">
        <f>SUM(D128:D132)</f>
        <v>72620000</v>
      </c>
      <c r="E127" s="18">
        <f>SUM(E128:E132)</f>
        <v>72893112.75999999</v>
      </c>
    </row>
    <row r="128" spans="1:5" ht="127.5">
      <c r="A128" s="14" t="s">
        <v>84</v>
      </c>
      <c r="B128" s="12" t="s">
        <v>82</v>
      </c>
      <c r="C128" s="12" t="s">
        <v>149</v>
      </c>
      <c r="D128" s="16">
        <v>500000</v>
      </c>
      <c r="E128" s="16">
        <v>845640.5</v>
      </c>
    </row>
    <row r="129" spans="1:5" ht="25.5">
      <c r="A129" s="15" t="s">
        <v>24</v>
      </c>
      <c r="B129" s="12" t="s">
        <v>82</v>
      </c>
      <c r="C129" s="12" t="s">
        <v>134</v>
      </c>
      <c r="D129" s="16">
        <v>0</v>
      </c>
      <c r="E129" s="16">
        <v>188.58</v>
      </c>
    </row>
    <row r="130" spans="1:5" ht="25.5">
      <c r="A130" s="15" t="s">
        <v>85</v>
      </c>
      <c r="B130" s="12" t="s">
        <v>82</v>
      </c>
      <c r="C130" s="12" t="s">
        <v>135</v>
      </c>
      <c r="D130" s="16">
        <v>62926600</v>
      </c>
      <c r="E130" s="16">
        <v>62926547.93</v>
      </c>
    </row>
    <row r="131" spans="1:5">
      <c r="A131" s="15" t="s">
        <v>8</v>
      </c>
      <c r="B131" s="12" t="s">
        <v>82</v>
      </c>
      <c r="C131" s="12" t="s">
        <v>126</v>
      </c>
      <c r="D131" s="16">
        <v>9193400</v>
      </c>
      <c r="E131" s="16">
        <v>9120735.75</v>
      </c>
    </row>
    <row r="132" spans="1:5" ht="38.25" hidden="1">
      <c r="A132" s="15" t="s">
        <v>10</v>
      </c>
      <c r="B132" s="12" t="s">
        <v>82</v>
      </c>
      <c r="C132" s="12" t="s">
        <v>129</v>
      </c>
      <c r="D132" s="16">
        <v>0</v>
      </c>
      <c r="E132" s="16">
        <v>0</v>
      </c>
    </row>
    <row r="133" spans="1:5" ht="38.25">
      <c r="A133" s="13" t="s">
        <v>87</v>
      </c>
      <c r="B133" s="11" t="s">
        <v>86</v>
      </c>
      <c r="C133" s="11"/>
      <c r="D133" s="18">
        <f>SUM(D134:D136)</f>
        <v>10829762.24</v>
      </c>
      <c r="E133" s="18">
        <f>SUM(E134:E136)</f>
        <v>10787962.220000001</v>
      </c>
    </row>
    <row r="134" spans="1:5" ht="25.5">
      <c r="A134" s="15" t="s">
        <v>85</v>
      </c>
      <c r="B134" s="12" t="s">
        <v>86</v>
      </c>
      <c r="C134" s="12" t="s">
        <v>135</v>
      </c>
      <c r="D134" s="16">
        <v>7918900</v>
      </c>
      <c r="E134" s="16">
        <v>7918899.9800000004</v>
      </c>
    </row>
    <row r="135" spans="1:5">
      <c r="A135" s="15" t="s">
        <v>8</v>
      </c>
      <c r="B135" s="12" t="s">
        <v>86</v>
      </c>
      <c r="C135" s="12" t="s">
        <v>126</v>
      </c>
      <c r="D135" s="16">
        <v>2911800</v>
      </c>
      <c r="E135" s="16">
        <v>2870000</v>
      </c>
    </row>
    <row r="136" spans="1:5" ht="63.75">
      <c r="A136" s="15" t="s">
        <v>28</v>
      </c>
      <c r="B136" s="12" t="s">
        <v>86</v>
      </c>
      <c r="C136" s="12" t="s">
        <v>163</v>
      </c>
      <c r="D136" s="16">
        <v>-937.76</v>
      </c>
      <c r="E136" s="16">
        <v>-937.76</v>
      </c>
    </row>
    <row r="137" spans="1:5" ht="38.25">
      <c r="A137" s="13" t="s">
        <v>89</v>
      </c>
      <c r="B137" s="11" t="s">
        <v>88</v>
      </c>
      <c r="C137" s="11"/>
      <c r="D137" s="18">
        <f>SUM(D138:D152)</f>
        <v>132836547.55000001</v>
      </c>
      <c r="E137" s="18">
        <f>SUM(E138:E152)</f>
        <v>131068969.59</v>
      </c>
    </row>
    <row r="138" spans="1:5" ht="25.5">
      <c r="A138" s="15" t="s">
        <v>24</v>
      </c>
      <c r="B138" s="12" t="s">
        <v>88</v>
      </c>
      <c r="C138" s="12" t="s">
        <v>134</v>
      </c>
      <c r="D138" s="16">
        <v>1475100</v>
      </c>
      <c r="E138" s="16">
        <v>2696937.64</v>
      </c>
    </row>
    <row r="139" spans="1:5" ht="102">
      <c r="A139" s="14" t="s">
        <v>66</v>
      </c>
      <c r="B139" s="12" t="s">
        <v>88</v>
      </c>
      <c r="C139" s="12" t="s">
        <v>142</v>
      </c>
      <c r="D139" s="16">
        <v>0</v>
      </c>
      <c r="E139" s="16">
        <v>6215</v>
      </c>
    </row>
    <row r="140" spans="1:5" ht="140.25">
      <c r="A140" s="14" t="s">
        <v>67</v>
      </c>
      <c r="B140" s="12" t="s">
        <v>88</v>
      </c>
      <c r="C140" s="12" t="s">
        <v>143</v>
      </c>
      <c r="D140" s="16">
        <v>0</v>
      </c>
      <c r="E140" s="16">
        <v>250</v>
      </c>
    </row>
    <row r="141" spans="1:5" ht="102">
      <c r="A141" s="14" t="s">
        <v>73</v>
      </c>
      <c r="B141" s="12" t="s">
        <v>88</v>
      </c>
      <c r="C141" s="12" t="s">
        <v>144</v>
      </c>
      <c r="D141" s="16">
        <v>0</v>
      </c>
      <c r="E141" s="16">
        <v>1000</v>
      </c>
    </row>
    <row r="142" spans="1:5" ht="114.75">
      <c r="A142" s="14" t="s">
        <v>74</v>
      </c>
      <c r="B142" s="12" t="s">
        <v>88</v>
      </c>
      <c r="C142" s="12" t="s">
        <v>145</v>
      </c>
      <c r="D142" s="16">
        <v>0</v>
      </c>
      <c r="E142" s="16">
        <v>5500</v>
      </c>
    </row>
    <row r="143" spans="1:5" ht="25.5" hidden="1">
      <c r="A143" s="15" t="s">
        <v>35</v>
      </c>
      <c r="B143" s="12" t="s">
        <v>88</v>
      </c>
      <c r="C143" s="12" t="s">
        <v>146</v>
      </c>
      <c r="D143" s="16">
        <v>0</v>
      </c>
      <c r="E143" s="16">
        <v>0</v>
      </c>
    </row>
    <row r="144" spans="1:5" ht="51">
      <c r="A144" s="15" t="s">
        <v>204</v>
      </c>
      <c r="B144" s="12" t="s">
        <v>88</v>
      </c>
      <c r="C144" s="12" t="s">
        <v>147</v>
      </c>
      <c r="D144" s="16">
        <v>217331.86</v>
      </c>
      <c r="E144" s="16">
        <v>217331.86</v>
      </c>
    </row>
    <row r="145" spans="1:5" ht="51">
      <c r="A145" s="15" t="s">
        <v>110</v>
      </c>
      <c r="B145" s="12" t="s">
        <v>88</v>
      </c>
      <c r="C145" s="12" t="s">
        <v>148</v>
      </c>
      <c r="D145" s="16">
        <v>632534.51</v>
      </c>
      <c r="E145" s="16">
        <v>632534.51</v>
      </c>
    </row>
    <row r="146" spans="1:5">
      <c r="A146" s="15" t="s">
        <v>8</v>
      </c>
      <c r="B146" s="12" t="s">
        <v>88</v>
      </c>
      <c r="C146" s="12" t="s">
        <v>126</v>
      </c>
      <c r="D146" s="16">
        <v>116203804.59999999</v>
      </c>
      <c r="E146" s="16">
        <v>113201424</v>
      </c>
    </row>
    <row r="147" spans="1:5" ht="51">
      <c r="A147" s="15" t="s">
        <v>25</v>
      </c>
      <c r="B147" s="12" t="s">
        <v>88</v>
      </c>
      <c r="C147" s="12" t="s">
        <v>171</v>
      </c>
      <c r="D147" s="16">
        <v>141882.26</v>
      </c>
      <c r="E147" s="16">
        <v>141882.26</v>
      </c>
    </row>
    <row r="148" spans="1:5" ht="25.5" hidden="1">
      <c r="A148" s="15" t="s">
        <v>205</v>
      </c>
      <c r="B148" s="12" t="s">
        <v>88</v>
      </c>
      <c r="C148" s="12" t="s">
        <v>138</v>
      </c>
      <c r="D148" s="16">
        <v>0</v>
      </c>
      <c r="E148" s="16">
        <v>0</v>
      </c>
    </row>
    <row r="149" spans="1:5" ht="25.5">
      <c r="A149" s="15" t="s">
        <v>205</v>
      </c>
      <c r="B149" s="12" t="s">
        <v>88</v>
      </c>
      <c r="C149" s="12" t="s">
        <v>139</v>
      </c>
      <c r="D149" s="16">
        <v>5396894.3200000003</v>
      </c>
      <c r="E149" s="16">
        <v>5396894.3200000003</v>
      </c>
    </row>
    <row r="150" spans="1:5" ht="51">
      <c r="A150" s="15" t="s">
        <v>111</v>
      </c>
      <c r="B150" s="12" t="s">
        <v>88</v>
      </c>
      <c r="C150" s="12" t="s">
        <v>140</v>
      </c>
      <c r="D150" s="16">
        <v>1070500</v>
      </c>
      <c r="E150" s="16">
        <v>1070500</v>
      </c>
    </row>
    <row r="151" spans="1:5" ht="51">
      <c r="A151" s="15" t="s">
        <v>206</v>
      </c>
      <c r="B151" s="12" t="s">
        <v>88</v>
      </c>
      <c r="C151" s="12" t="s">
        <v>141</v>
      </c>
      <c r="D151" s="16">
        <v>6900</v>
      </c>
      <c r="E151" s="16">
        <v>6900</v>
      </c>
    </row>
    <row r="152" spans="1:5" ht="38.25">
      <c r="A152" s="15" t="s">
        <v>10</v>
      </c>
      <c r="B152" s="12" t="s">
        <v>88</v>
      </c>
      <c r="C152" s="12" t="s">
        <v>129</v>
      </c>
      <c r="D152" s="16">
        <v>7691600</v>
      </c>
      <c r="E152" s="16">
        <v>7691600</v>
      </c>
    </row>
    <row r="153" spans="1:5" ht="38.25">
      <c r="A153" s="13" t="s">
        <v>91</v>
      </c>
      <c r="B153" s="11" t="s">
        <v>90</v>
      </c>
      <c r="C153" s="11"/>
      <c r="D153" s="18">
        <f>SUM(D154:D157)</f>
        <v>3915416.67</v>
      </c>
      <c r="E153" s="18">
        <f>SUM(E154:E157)</f>
        <v>3915416.67</v>
      </c>
    </row>
    <row r="154" spans="1:5" ht="25.5" hidden="1">
      <c r="A154" s="15" t="s">
        <v>24</v>
      </c>
      <c r="B154" s="12" t="s">
        <v>90</v>
      </c>
      <c r="C154" s="12" t="s">
        <v>134</v>
      </c>
      <c r="D154" s="16">
        <v>0</v>
      </c>
      <c r="E154" s="16">
        <v>0</v>
      </c>
    </row>
    <row r="155" spans="1:5" ht="25.5" hidden="1">
      <c r="A155" s="15" t="s">
        <v>85</v>
      </c>
      <c r="B155" s="12" t="s">
        <v>90</v>
      </c>
      <c r="C155" s="12" t="s">
        <v>135</v>
      </c>
      <c r="D155" s="16">
        <v>0</v>
      </c>
      <c r="E155" s="16">
        <v>0</v>
      </c>
    </row>
    <row r="156" spans="1:5" ht="51">
      <c r="A156" s="15" t="s">
        <v>92</v>
      </c>
      <c r="B156" s="12" t="s">
        <v>90</v>
      </c>
      <c r="C156" s="12" t="s">
        <v>136</v>
      </c>
      <c r="D156" s="16">
        <v>3758800</v>
      </c>
      <c r="E156" s="16">
        <v>3758800</v>
      </c>
    </row>
    <row r="157" spans="1:5" ht="51">
      <c r="A157" s="15" t="s">
        <v>93</v>
      </c>
      <c r="B157" s="12" t="s">
        <v>90</v>
      </c>
      <c r="C157" s="12" t="s">
        <v>137</v>
      </c>
      <c r="D157" s="16">
        <v>156616.67000000001</v>
      </c>
      <c r="E157" s="16">
        <v>156616.67000000001</v>
      </c>
    </row>
    <row r="158" spans="1:5">
      <c r="A158" s="21" t="s">
        <v>106</v>
      </c>
      <c r="B158" s="21"/>
      <c r="C158" s="20"/>
      <c r="D158" s="22">
        <f>D14+D26+D31+D33+D40+D58+D71+D78+D80+D82+D106+D117+D127+D133+D137+D153</f>
        <v>1281458646.9299998</v>
      </c>
      <c r="E158" s="22">
        <f>E14+E26+E31+E33+E40+E58+E71+E78+E80+E82+E106+E117+E127+E133+E137+E153</f>
        <v>1322590229.23</v>
      </c>
    </row>
    <row r="159" spans="1:5" ht="12.75" customHeight="1">
      <c r="D159" s="23"/>
      <c r="E159" s="23"/>
    </row>
  </sheetData>
  <mergeCells count="14">
    <mergeCell ref="B12:C12"/>
    <mergeCell ref="A12:A13"/>
    <mergeCell ref="D12:D13"/>
    <mergeCell ref="E12:E13"/>
    <mergeCell ref="A1:E1"/>
    <mergeCell ref="A7:E7"/>
    <mergeCell ref="A11:E11"/>
    <mergeCell ref="A10:E10"/>
    <mergeCell ref="D3:E3"/>
    <mergeCell ref="D4:E4"/>
    <mergeCell ref="D5:E5"/>
    <mergeCell ref="D6:E6"/>
    <mergeCell ref="D2:E2"/>
    <mergeCell ref="A9:E9"/>
  </mergeCells>
  <pageMargins left="0.94488188976377963" right="0.55118110236220474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Финансовое</dc:creator>
  <dc:description>POI HSSF rep:2.56.0.112</dc:description>
  <cp:lastModifiedBy>управление Финансовое</cp:lastModifiedBy>
  <cp:lastPrinted>2024-03-26T08:41:06Z</cp:lastPrinted>
  <dcterms:created xsi:type="dcterms:W3CDTF">2024-03-26T07:36:45Z</dcterms:created>
  <dcterms:modified xsi:type="dcterms:W3CDTF">2025-02-24T10:35:23Z</dcterms:modified>
</cp:coreProperties>
</file>